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На сайт\"/>
    </mc:Choice>
  </mc:AlternateContent>
  <xr:revisionPtr revIDLastSave="0" documentId="13_ncr:1_{0D868544-0185-44DE-8ADF-C4DBCDA80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.1" sheetId="6" r:id="rId1"/>
  </sheets>
  <definedNames>
    <definedName name="_Date_">#REF!</definedName>
    <definedName name="_Otchet_Period_Source__AT_ObjectName">#REF!</definedName>
    <definedName name="_Period_">#REF!</definedName>
    <definedName name="_xlnm._FilterDatabase" localSheetId="0" hidden="1">'приложение 1.1'!#REF!</definedName>
    <definedName name="а">#REF!</definedName>
    <definedName name="б">#REF!</definedName>
    <definedName name="ддж">#REF!</definedName>
    <definedName name="доходы">#REF!</definedName>
    <definedName name="_xlnm.Print_Titles" localSheetId="0">'приложение 1.1'!$7:$7</definedName>
    <definedName name="замена">#REF!</definedName>
    <definedName name="Л">#REF!</definedName>
    <definedName name="пррнн">#REF!</definedName>
    <definedName name="ю">#REF!</definedName>
    <definedName name="ююю">#REF!</definedName>
    <definedName name="я">#REF!</definedName>
    <definedName name="яя">#REF!</definedName>
  </definedNames>
  <calcPr calcId="191029"/>
</workbook>
</file>

<file path=xl/calcChain.xml><?xml version="1.0" encoding="utf-8"?>
<calcChain xmlns="http://schemas.openxmlformats.org/spreadsheetml/2006/main">
  <c r="F27" i="6" l="1"/>
  <c r="G27" i="6"/>
  <c r="G26" i="6"/>
  <c r="G19" i="6"/>
  <c r="G29" i="6"/>
  <c r="F29" i="6"/>
  <c r="F23" i="6"/>
  <c r="F25" i="6"/>
  <c r="F22" i="6"/>
  <c r="G23" i="6"/>
  <c r="G21" i="6"/>
  <c r="F20" i="6" l="1"/>
  <c r="G20" i="6"/>
  <c r="G30" i="6"/>
  <c r="F26" i="6"/>
  <c r="F19" i="6"/>
  <c r="G15" i="6"/>
  <c r="D13" i="6"/>
  <c r="E13" i="6"/>
  <c r="C13" i="6"/>
  <c r="C25" i="6" l="1"/>
  <c r="D25" i="6"/>
  <c r="C18" i="6"/>
  <c r="D18" i="6"/>
  <c r="E18" i="6"/>
  <c r="F14" i="6"/>
  <c r="F16" i="6"/>
  <c r="F17" i="6"/>
  <c r="G14" i="6"/>
  <c r="G16" i="6"/>
  <c r="G17" i="6"/>
  <c r="F12" i="6"/>
  <c r="E11" i="6"/>
  <c r="D9" i="6"/>
  <c r="E9" i="6"/>
  <c r="C9" i="6"/>
  <c r="E8" i="6" l="1"/>
  <c r="G18" i="6"/>
  <c r="G13" i="6"/>
  <c r="F13" i="6"/>
  <c r="F18" i="6"/>
  <c r="G10" i="6" l="1"/>
  <c r="G12" i="6"/>
  <c r="G22" i="6"/>
  <c r="G28" i="6"/>
  <c r="F21" i="6"/>
  <c r="F28" i="6"/>
  <c r="F10" i="6"/>
  <c r="E25" i="6" l="1"/>
  <c r="D24" i="6"/>
  <c r="C24" i="6"/>
  <c r="C11" i="6"/>
  <c r="F11" i="6" l="1"/>
  <c r="C8" i="6"/>
  <c r="C31" i="6" s="1"/>
  <c r="G25" i="6"/>
  <c r="F9" i="6"/>
  <c r="G9" i="6"/>
  <c r="D11" i="6"/>
  <c r="E24" i="6"/>
  <c r="G11" i="6" l="1"/>
  <c r="D8" i="6"/>
  <c r="G8" i="6" s="1"/>
  <c r="G24" i="6"/>
  <c r="F24" i="6"/>
  <c r="F8" i="6"/>
  <c r="E31" i="6"/>
  <c r="F31" i="6" l="1"/>
  <c r="D31" i="6"/>
  <c r="G31" i="6" s="1"/>
</calcChain>
</file>

<file path=xl/sharedStrings.xml><?xml version="1.0" encoding="utf-8"?>
<sst xmlns="http://schemas.openxmlformats.org/spreadsheetml/2006/main" count="82" uniqueCount="81">
  <si>
    <t>Наименование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</si>
  <si>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</si>
  <si>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</si>
  <si>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</si>
  <si>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</si>
  <si>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</si>
  <si>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</si>
  <si>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</si>
  <si>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</si>
  <si>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</si>
  <si>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</si>
  <si>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000 1 06 00000 00 0000 000</t>
  </si>
  <si>
    <t>НАЛОГИ НА ИМУЩЕСТВО</t>
  </si>
  <si>
    <t>000 1 06 04000 02 0000 110</t>
  </si>
  <si>
    <t>Транспортный налог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</si>
  <si>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</si>
  <si>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</si>
  <si>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</si>
  <si>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</si>
  <si>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</si>
  <si>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Код бюджетной классификации доходов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</si>
  <si>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</si>
  <si>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</si>
  <si>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НЕНАЛОГОВЫЕ ДОХОДЫ</t>
  </si>
  <si>
    <t>ПРОЧИЕ НАЛОГОВЫЕ ДОХОДЫ</t>
  </si>
  <si>
    <t xml:space="preserve">БЕЗВОЗМЕЗДНЫЕ ПОСТУПЛЕНИЯ </t>
  </si>
  <si>
    <t>ОСТАЛЬНЫЕ БЕЗВОЗМЕЗДНЫЕ ПОСТУПЛЕНИЯ</t>
  </si>
  <si>
    <t>000 1 05 00000 00 0000 000</t>
  </si>
  <si>
    <t>НАЛОГИ НА СОВОКУПНЫЙ ДОХОД</t>
  </si>
  <si>
    <t>(тыс. рублей)</t>
  </si>
  <si>
    <t>Исполнение</t>
  </si>
  <si>
    <t>000 2 02 10000 00 0000 150</t>
  </si>
  <si>
    <t>000 2 02 20000 00 0000 150</t>
  </si>
  <si>
    <t>000 2 02 30000 00 0000 150</t>
  </si>
  <si>
    <t>000 2 02 40000 00 0000 150</t>
  </si>
  <si>
    <t xml:space="preserve">% исполнения  первоначального плана </t>
  </si>
  <si>
    <t>Всего доходов</t>
  </si>
  <si>
    <t>7=5/4*100%</t>
  </si>
  <si>
    <t>Пояснение отклонений исполнения от первоначального плана (+, -) 5%</t>
  </si>
  <si>
    <t>Пояснение отклонений исполнения от утвержденного плана (+,-) 5%</t>
  </si>
  <si>
    <t>6=5/3*100%</t>
  </si>
  <si>
    <t xml:space="preserve">% исполнения утвержденного плана </t>
  </si>
  <si>
    <t>000 1 05 01000 00 0000 110</t>
  </si>
  <si>
    <t>Налог, взимаемый в связи с применением упрощенной системы налогообложения</t>
  </si>
  <si>
    <t>000 1 05 03010 01 0000 110</t>
  </si>
  <si>
    <t>Единый сельскохозяйственный налог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</si>
  <si>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</si>
  <si>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</si>
  <si>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</si>
  <si>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</si>
  <si>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</si>
  <si>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</si>
  <si>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План по Решению Думы от 18.12.2024 № 556 (первоначальный)</t>
  </si>
  <si>
    <t>План по Решению Думы от  25.12.2025      
   №714     (утвержденный)</t>
  </si>
  <si>
    <t>000 1 05 02000 00 0000 110</t>
  </si>
  <si>
    <t>Единый налог на вмененный доход для отдельных видов деятельности</t>
  </si>
  <si>
    <t>Первоначальные прогнозные значения не формировались в связи с отменой данного налогового режима</t>
  </si>
  <si>
    <t>Утвержденный прогноз налога  на 2025 год формировался с учетом прогнозных значений налогового органа. Начисления и уплата патента за 2025 год отражены в декабре 2025 года, ранее планировалось, что в январе следующего года</t>
  </si>
  <si>
    <t>Первоначальный прогноз налога  на 2025 год формировался с учетом прогнозных значений налогового органа. Уменьшение связано с предоставлением уточненных деклараций за 2024 год по итогам деятельности предпринимателей района. Основное снижение сложилось по трем субъектами экономической деятельности (к уменьшению на сумму -22 млн руб.).</t>
  </si>
  <si>
    <t xml:space="preserve">Первоначальный прогноз налога  на 2025 год формировался с учетом прогнозных значений налогового органа. Начисления и уплата патента за 2025 год отражены в декабре 2025 года, ранее планировалось, что в январе следующего года </t>
  </si>
  <si>
    <t>Первоначальный прогноз налога  на 2025 год формировался с учетом прогнозных значений налогового органа.  В 2025 году снижение налоговой базы ООО "Газпромнефть-Хантос" ИНН 8618006063 на 19% или на 1,4 млн руб., ООО "Крестьянский двор" ИНН 8618005493 на 15 % или на 0,5 млн руб. (снижение кадастровой стоимости объектов)</t>
  </si>
  <si>
    <t>Первоначальный прогноз налога  на 2025 год формировался с учетом прогнозных значений налогового органа. Снижение поступлений по государственной пошлине в связи с сокращением количества обращений.</t>
  </si>
  <si>
    <t>Первоначальный прогноз налога  на 2025 год формировался с учетом прогнозных значений налогового органа. Рост поступлений по результатам работы кампании по уплате имущественных налогов за 2024 год</t>
  </si>
  <si>
    <t>Уточненный прогноз налога  на 2025 год формировался с учетом прогнозных значений налогового органа. Рост поступлений по результатам работы кампании по уплате имущественных налогов за 2024 год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</si>
  <si>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2025 год</t>
  </si>
  <si>
    <t>Поступление дотации за (дотации) из регионального бюджета в виде дотации в целях стимулирования роста налогового потенциала и качества планирования доходов за счет средств бюджета автономного округа,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</t>
  </si>
  <si>
    <t xml:space="preserve">В первоначальном плане на 2025 год объем субсидий утвержден в соответствии с показателями, предусмотренными проектом закона о  проектом закона об окружном бюджете  на 2025-2027 годы. В ходе исполнения бюджета в 2025 году распределение и поступление субсидий из   окружного бюджета осуществлялось в ходе уточнений Законами Ханты-Мансийского автономного округа – Югры от 10.12.2025 года № 99-оз / от 24.09.2025 года № 58-оз/ от 30.05.2025 № 32-оз «О внесении изменений в Закон Ханты-Мансийского автономного округа – Югры «О бюджете Ханты-Мансийского автономного округа – Югры на 2025 год и на плановый период 2026 и 2027 годов" и распоряжениями Правительства Ханты-Мансийского автономного округа - Югры </t>
  </si>
  <si>
    <t>Прочие безвозмездные поступления от негосударственных организаций по соглашениям о сотрудничестве запланированы в первоначальном плане на нулевом  уровне уточнялись по мере заключения соглашений в 2025 году. Поступление доходов  от возврата остатков субсидий, субвенций и иных межбюджетных трансфертов, имеющих целевое назначение, прошлых лет</t>
  </si>
  <si>
    <t xml:space="preserve">Утвержденный прогноз налога  на 2025 год формировался с учетом прогнозных значений налогового органа,   по итогам 2025 года  получены более высокие результаты финансово-хозяйственной деятельности, чем планировалось от  крупнейших налогоплательщиков.  </t>
  </si>
  <si>
    <t>Первоначальный прогноз налога  на 2025 год формировался с учетом прогнозных значений налогового органа.  В 2025 году рост начислений и поступлений от крупного налогоплательщика. в 2 раза или на 1,1 млн руб. (снижение расходов)</t>
  </si>
  <si>
    <t>В первоначальном плане неналоговых доходов бюджета района план по доходам от штрафов, санкций и возмещений ущерба формировался главными администраторами средств бюджета исходя из усредненных показателей  за 3 предыдущих года, фактически поступления за 2025 год увеличились почти в 4 раза. Доходы от продажи материальных и нематериальных ресурсов имеют заявительный характер, по итогам  за 2025 год поступления  сложились в 8 тыс. раз больше первоначальных планов в связи с выкупом  земельного участка с высокой стоимостью</t>
  </si>
  <si>
    <t>В первоначальном плане на 2025 год объем иных межбюджетных трансфертов утвержден в соответствии с показателями, предусмотренными проектом закона об окружном бюджете / бюджетах сельских поселений на 2025-2027 годы. Из бюджета автономного округа Законом Ханты-Мансийского автономного округа – Югры от 10.12.2025 года № 99-оз  «О внесении изменений в Закон Ханты-Мансийского автономного округа – Югры «О бюджете Ханты-Мансийского автономного округа – Югры на 2025 год и на плановый период 2026 и 2027 годов" и постановлениями  Правительства Ханты-Мансийского автономного округа - Югры доведено в течение 2025 года больше, чем планировалось изначально иных межбюджетных трансфертов, из бюджетов сельских поселений  поступило иных межбюджетных трансфертов  больше, чем планировалось изначально  с учетом заключаемых в 2025 году соглашений/ дополнительных соглашений о передаче полномочий на уровень муниципального района</t>
  </si>
  <si>
    <t xml:space="preserve">Перечисление авансовых платежей  за 2026 год ранее сроков уплаты по доходам, получаемым в виде арендной платы за земельные участки, в декабре 2025г., перечисление платежей по искам о возмещении вреда 25.12.2025 сверх запланированных объемов. Данные денежные средства не были учтены при корректировке плана по доходам бюджета ввиду позднего срока их поступления.  </t>
  </si>
  <si>
    <r>
      <t xml:space="preserve"> В ходе исполнения бюджета в 2025 году из бюджет автономного округа не исполнение сложилось по субсидии бюджетам муниципальных районов на строительство и реконструкцию объектов, предназначенных для размещения муниципальных учреждений культуры строительство СДК Горноправдинск (нулевое исполнение к уточненному плану на год).  Данные денежные средства не были учтены при корректировке плана по доходам бюджета. </t>
    </r>
    <r>
      <rPr>
        <sz val="16"/>
        <color theme="5"/>
        <rFont val="Times New Roman"/>
        <family val="1"/>
        <charset val="204"/>
      </rPr>
      <t xml:space="preserve"> </t>
    </r>
  </si>
  <si>
    <t xml:space="preserve">Поступившие денежные средства не были учтены при корректировке плана по доходам бюджета ввиду позднего срока их поступления.  </t>
  </si>
  <si>
    <t xml:space="preserve"> Снижение поступлений по упрощенной системы налогообложения</t>
  </si>
  <si>
    <t>Утвержденный прогноз налога на 2025 год формировался с учетом прогнозных значений налогового органа на 01.11.2025. При прогнозировании 26.12.2025 отражены перерасчеты транспортного налога за 2022-2024 годы по уплатившим налог 81 налогоплательщикам, уменьшены расчеты на сумму 505 тыс. рублей и соответственно переплата в размере 505 тыс. рублей передана на ЕНС (применена льгота ветеранам боевых действий в соответствии с ФЗ от 28.11.2025 № 425-ФЗ "О внесении изменений в части первую и вторую Налогового кодекса Российской Федерации"), 30.12.2025 налогоплательщиком организацией предоставлено уточненное уведомление к уменьшению (сторнировано ранее направленное ошибочное уведомление от 21.07.2025)</t>
  </si>
  <si>
    <t xml:space="preserve">Утвержденный прогноз налога на 2025 год формировался с учетом прогнозных значений налогового органа </t>
  </si>
  <si>
    <t>Утвержденный прогноз налога  на 2025 год формировался с фактических значений поступлений земельного налога от физических и юридических лиц на 01.12.2025. Рост поступлений по результатам работы кампании по уплате имущественных налогов за 2024 год физическими лицами</t>
  </si>
  <si>
    <t xml:space="preserve">Прогноз налога  на 2025 год формировался с учетом основных показателей прогноза социально-экономического района на 2025-2027гг..  по итогам 2025 года  получены более высокие результаты финансово-хозяйственной деятельности, чем планировалось от  крупнейших налогоплательщиков.  </t>
  </si>
  <si>
    <t xml:space="preserve">Зависит объемов реализации нефтепродуктов.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</si>
</sst>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_-* #,##0.0\ _₽_-;\-* #,##0.0\ _₽_-;_-* &quot;-&quot;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49" fontId="1" fillId="0" borderId="3">
      <alignment horizontal="left" vertical="top" wrapText="1"/>
    </xf>
    <xf numFmtId="0" fontId="1" fillId="0" borderId="3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5" fillId="0" borderId="2" xfId="2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3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49" fontId="8" fillId="0" borderId="2" xfId="2" applyFont="1" applyBorder="1" applyAlignment="1">
      <alignment horizontal="center" vertical="center" wrapText="1"/>
    </xf>
    <xf numFmtId="49" fontId="5" fillId="0" borderId="2" xfId="2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vertical="center" wrapText="1"/>
    </xf>
    <xf numFmtId="0" fontId="3" fillId="0" borderId="2" xfId="4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166" fontId="3" fillId="0" borderId="0" xfId="0" applyNumberFormat="1" applyFont="1"/>
    <xf numFmtId="167" fontId="3" fillId="0" borderId="0" xfId="0" applyNumberFormat="1" applyFont="1"/>
    <xf numFmtId="167" fontId="6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0" fontId="10" fillId="0" borderId="0" xfId="0" applyFont="1"/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9" fillId="0" borderId="0" xfId="0" applyNumberFormat="1" applyFont="1"/>
    <xf numFmtId="167" fontId="9" fillId="0" borderId="0" xfId="0" applyNumberFormat="1" applyFont="1"/>
    <xf numFmtId="167" fontId="11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 wrapText="1"/>
    </xf>
    <xf numFmtId="49" fontId="6" fillId="0" borderId="2" xfId="1" applyNumberFormat="1" applyFont="1" applyFill="1" applyBorder="1" applyAlignment="1">
      <alignment vertical="center" wrapText="1"/>
    </xf>
    <xf numFmtId="165" fontId="6" fillId="0" borderId="0" xfId="1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/>
    <xf numFmtId="165" fontId="6" fillId="0" borderId="2" xfId="1" applyNumberFormat="1" applyFont="1" applyFill="1" applyBorder="1" applyAlignment="1">
      <alignment vertical="top" wrapText="1"/>
    </xf>
    <xf numFmtId="165" fontId="12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0" borderId="2" xfId="3" applyNumberFormat="1" applyFont="1" applyBorder="1" applyAlignment="1">
      <alignment horizontal="right" vertical="center" wrapText="1"/>
    </xf>
    <xf numFmtId="165" fontId="3" fillId="0" borderId="2" xfId="3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49" fontId="3" fillId="0" borderId="2" xfId="1" applyNumberFormat="1" applyFont="1" applyFill="1" applyBorder="1" applyAlignment="1">
      <alignment vertical="top" wrapText="1"/>
    </xf>
    <xf numFmtId="165" fontId="4" fillId="0" borderId="2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</cellXfs>
  <cellStyles count="21">
    <cellStyle name="Обычный" xfId="0" builtinId="0"/>
    <cellStyle name="Обычный 10" xfId="5" xr:uid="{00000000-0005-0000-0000-000001000000}"/>
    <cellStyle name="Обычный 11" xfId="6" xr:uid="{00000000-0005-0000-0000-000002000000}"/>
    <cellStyle name="Обычный 12" xfId="7" xr:uid="{00000000-0005-0000-0000-000003000000}"/>
    <cellStyle name="Обычный 13" xfId="8" xr:uid="{00000000-0005-0000-0000-000004000000}"/>
    <cellStyle name="Обычный 14" xfId="9" xr:uid="{00000000-0005-0000-0000-000005000000}"/>
    <cellStyle name="Обычный 15" xfId="10" xr:uid="{00000000-0005-0000-0000-000006000000}"/>
    <cellStyle name="Обычный 16" xfId="11" xr:uid="{00000000-0005-0000-0000-000007000000}"/>
    <cellStyle name="Обычный 17" xfId="12" xr:uid="{00000000-0005-0000-0000-000008000000}"/>
    <cellStyle name="Обычный 18" xfId="13" xr:uid="{00000000-0005-0000-0000-000009000000}"/>
    <cellStyle name="Обычный 2" xfId="14" xr:uid="{00000000-0005-0000-0000-00000A000000}"/>
    <cellStyle name="Обычный 3" xfId="15" xr:uid="{00000000-0005-0000-0000-00000B000000}"/>
    <cellStyle name="Обычный 4" xfId="4" xr:uid="{00000000-0005-0000-0000-00000C000000}"/>
    <cellStyle name="Обычный 5" xfId="16" xr:uid="{00000000-0005-0000-0000-00000D000000}"/>
    <cellStyle name="Обычный 6" xfId="17" xr:uid="{00000000-0005-0000-0000-00000E000000}"/>
    <cellStyle name="Обычный 7" xfId="18" xr:uid="{00000000-0005-0000-0000-00000F000000}"/>
    <cellStyle name="Обычный 8" xfId="19" xr:uid="{00000000-0005-0000-0000-000010000000}"/>
    <cellStyle name="Обычный 9" xfId="20" xr:uid="{00000000-0005-0000-0000-000011000000}"/>
    <cellStyle name="Свойства элементов измерения [печать]" xfId="2" xr:uid="{00000000-0005-0000-0000-000012000000}"/>
    <cellStyle name="Финансовый" xfId="1" builtinId="3"/>
    <cellStyle name="Элементы осей [печать]" xfId="3" xr:uid="{00000000-0005-0000-0000-000014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zoomScale="60" zoomScaleNormal="6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12" sqref="H11:H12"/>
    </sheetView>
  </sheetViews>
  <sheetFormatPr defaultColWidth="9.140625" defaultRowHeight="20.25" x14ac:dyDescent="0.3"/>
  <cols>
    <col min="1" max="1" width="43.5703125" style="21" customWidth="1"/>
    <col min="2" max="2" width="41.85546875" style="22" customWidth="1"/>
    <col min="3" max="5" width="26.5703125" style="23" customWidth="1"/>
    <col min="6" max="6" width="25.7109375" style="23" customWidth="1"/>
    <col min="7" max="7" width="24.28515625" style="24" customWidth="1"/>
    <col min="8" max="8" width="59.28515625" style="41" customWidth="1"/>
    <col min="9" max="9" width="60.28515625" style="45" customWidth="1"/>
    <col min="10" max="10" width="9.140625" style="25"/>
    <col min="11" max="11" width="12" style="25" bestFit="1" customWidth="1"/>
    <col min="12" max="12" width="66.28515625" style="25" customWidth="1"/>
    <col min="13" max="13" width="10.28515625" style="25" customWidth="1"/>
    <col min="14" max="16384" width="9.140625" style="25"/>
  </cols>
  <sheetData>
    <row r="1" spans="1:15" x14ac:dyDescent="0.3">
      <c r="H1" s="24"/>
      <c r="I1" s="56"/>
    </row>
    <row r="2" spans="1:15" x14ac:dyDescent="0.3">
      <c r="H2" s="24"/>
      <c r="I2" s="1"/>
    </row>
    <row r="3" spans="1:15" x14ac:dyDescent="0.3">
      <c r="H3" s="24"/>
      <c r="I3" s="20"/>
    </row>
    <row r="4" spans="1:15" ht="24" customHeight="1" x14ac:dyDescent="0.3">
      <c r="A4" s="68" t="s">
        <v>64</v>
      </c>
      <c r="B4" s="68"/>
      <c r="C4" s="68"/>
      <c r="D4" s="68"/>
      <c r="E4" s="68"/>
      <c r="F4" s="68"/>
      <c r="G4" s="68"/>
      <c r="H4" s="68"/>
      <c r="I4" s="68"/>
    </row>
    <row r="5" spans="1:15" x14ac:dyDescent="0.3">
      <c r="A5" s="2"/>
      <c r="B5" s="3"/>
      <c r="C5" s="52"/>
      <c r="D5" s="52"/>
      <c r="E5" s="52"/>
      <c r="F5" s="3"/>
      <c r="G5" s="67"/>
      <c r="H5" s="1"/>
      <c r="I5" s="1" t="s">
        <v>29</v>
      </c>
    </row>
    <row r="6" spans="1:15" s="26" customFormat="1" ht="138" customHeight="1" x14ac:dyDescent="0.2">
      <c r="A6" s="39" t="s">
        <v>20</v>
      </c>
      <c r="B6" s="39" t="s">
        <v>0</v>
      </c>
      <c r="C6" s="49" t="s">
        <v>52</v>
      </c>
      <c r="D6" s="40" t="s">
        <v>53</v>
      </c>
      <c r="E6" s="40" t="s">
        <v>30</v>
      </c>
      <c r="F6" s="4" t="s">
        <v>35</v>
      </c>
      <c r="G6" s="4" t="s">
        <v>41</v>
      </c>
      <c r="H6" s="40" t="s">
        <v>38</v>
      </c>
      <c r="I6" s="40" t="s">
        <v>39</v>
      </c>
    </row>
    <row r="7" spans="1:15" s="26" customFormat="1" ht="18" customHeight="1" x14ac:dyDescent="0.2">
      <c r="A7" s="39">
        <v>1</v>
      </c>
      <c r="B7" s="39">
        <v>2</v>
      </c>
      <c r="C7" s="53">
        <v>3</v>
      </c>
      <c r="D7" s="53">
        <v>4</v>
      </c>
      <c r="E7" s="53">
        <v>5</v>
      </c>
      <c r="F7" s="39" t="s">
        <v>40</v>
      </c>
      <c r="G7" s="39" t="s">
        <v>37</v>
      </c>
      <c r="H7" s="39">
        <v>8</v>
      </c>
      <c r="I7" s="39">
        <v>9</v>
      </c>
    </row>
    <row r="8" spans="1:15" ht="81.75" customHeight="1" x14ac:dyDescent="0.3">
      <c r="A8" s="5" t="s">
        <v>1</v>
      </c>
      <c r="B8" s="6" t="s">
        <v>2</v>
      </c>
      <c r="C8" s="51">
        <f>C9+C11+C18+C22+C23+C13</f>
        <v>2269236.6999999997</v>
      </c>
      <c r="D8" s="51">
        <f t="shared" ref="D8:E8" si="0">D9+D11+D18+D22+D23+D13</f>
        <v>2530630.1</v>
      </c>
      <c r="E8" s="51">
        <f t="shared" si="0"/>
        <v>2762700.4000000004</v>
      </c>
      <c r="F8" s="51">
        <f>E8/C8*100</f>
        <v>121.74580113216047</v>
      </c>
      <c r="G8" s="51">
        <f>E8/D8*100</f>
        <v>109.17045521587687</v>
      </c>
      <c r="H8" s="42"/>
      <c r="I8" s="57" t="s">
        <v>74</v>
      </c>
      <c r="J8" s="27"/>
      <c r="K8" s="27"/>
      <c r="L8" s="27"/>
      <c r="M8" s="28"/>
      <c r="N8" s="28"/>
      <c r="O8" s="28"/>
    </row>
    <row r="9" spans="1:15" ht="40.5" x14ac:dyDescent="0.3">
      <c r="A9" s="5" t="s">
        <v>3</v>
      </c>
      <c r="B9" s="6" t="s">
        <v>4</v>
      </c>
      <c r="C9" s="51">
        <f>C10</f>
        <v>1753876.7</v>
      </c>
      <c r="D9" s="51">
        <f t="shared" ref="D9:E9" si="1">D10</f>
        <v>1935124.2000000002</v>
      </c>
      <c r="E9" s="51">
        <f t="shared" si="1"/>
        <v>2107588.2000000002</v>
      </c>
      <c r="F9" s="51">
        <f t="shared" ref="F9:F31" si="2">E9/C9*100</f>
        <v>120.16740971585975</v>
      </c>
      <c r="G9" s="51">
        <f t="shared" ref="G9:G31" si="3">E9/D9*100</f>
        <v>108.91229617199765</v>
      </c>
      <c r="H9" s="42"/>
      <c r="I9" s="7"/>
      <c r="J9" s="27"/>
      <c r="K9" s="27"/>
      <c r="L9" s="27"/>
      <c r="M9" s="28"/>
      <c r="N9" s="28"/>
      <c r="O9" s="28"/>
    </row>
    <row r="10" spans="1:15" ht="168.75" customHeight="1" x14ac:dyDescent="0.3">
      <c r="A10" s="13" t="s">
        <v>5</v>
      </c>
      <c r="B10" s="8" t="s">
        <v>6</v>
      </c>
      <c r="C10" s="50">
        <v>1753876.7</v>
      </c>
      <c r="D10" s="50">
        <v>1935124.2000000002</v>
      </c>
      <c r="E10" s="50">
        <v>2107588.2000000002</v>
      </c>
      <c r="F10" s="50">
        <f t="shared" si="2"/>
        <v>120.16740971585975</v>
      </c>
      <c r="G10" s="50">
        <f t="shared" si="3"/>
        <v>108.91229617199765</v>
      </c>
      <c r="H10" s="59" t="s">
        <v>79</v>
      </c>
      <c r="I10" s="57" t="s">
        <v>68</v>
      </c>
      <c r="J10" s="27"/>
      <c r="K10" s="27"/>
      <c r="L10" s="27"/>
      <c r="M10" s="28"/>
      <c r="N10" s="28"/>
      <c r="O10" s="29"/>
    </row>
    <row r="11" spans="1:15" s="47" customFormat="1" ht="121.5" x14ac:dyDescent="0.3">
      <c r="A11" s="5" t="s">
        <v>7</v>
      </c>
      <c r="B11" s="6" t="s">
        <v>8</v>
      </c>
      <c r="C11" s="51">
        <f>C12</f>
        <v>1476.8000000000002</v>
      </c>
      <c r="D11" s="51">
        <f>D12</f>
        <v>1004.4</v>
      </c>
      <c r="E11" s="51">
        <f>E12</f>
        <v>1013.3</v>
      </c>
      <c r="F11" s="51">
        <f>E11/C11*100</f>
        <v>68.614572047670634</v>
      </c>
      <c r="G11" s="51">
        <f t="shared" si="3"/>
        <v>100.88610115491836</v>
      </c>
      <c r="H11" s="58" t="s">
        <v>80</v>
      </c>
      <c r="I11" s="11"/>
      <c r="J11" s="30"/>
      <c r="K11" s="30"/>
      <c r="L11" s="30"/>
      <c r="M11" s="31"/>
      <c r="N11" s="31"/>
      <c r="O11" s="31"/>
    </row>
    <row r="12" spans="1:15" ht="81" x14ac:dyDescent="0.3">
      <c r="A12" s="13" t="s">
        <v>9</v>
      </c>
      <c r="B12" s="8" t="s">
        <v>10</v>
      </c>
      <c r="C12" s="50">
        <v>1476.8000000000002</v>
      </c>
      <c r="D12" s="50">
        <v>1004.4</v>
      </c>
      <c r="E12" s="50">
        <v>1013.3</v>
      </c>
      <c r="F12" s="50">
        <f>E12/C12*100</f>
        <v>68.614572047670634</v>
      </c>
      <c r="G12" s="50">
        <f t="shared" si="3"/>
        <v>100.88610115491836</v>
      </c>
      <c r="H12" s="58" t="s">
        <v>80</v>
      </c>
      <c r="I12" s="7"/>
      <c r="J12" s="27"/>
      <c r="K12" s="27"/>
      <c r="L12" s="27"/>
      <c r="M12" s="28"/>
      <c r="N12" s="28"/>
      <c r="O12" s="28"/>
    </row>
    <row r="13" spans="1:15" s="32" customFormat="1" ht="40.5" x14ac:dyDescent="0.3">
      <c r="A13" s="5" t="s">
        <v>27</v>
      </c>
      <c r="B13" s="10" t="s">
        <v>28</v>
      </c>
      <c r="C13" s="51">
        <f>C14+C15+C16+C17</f>
        <v>51654.299999999996</v>
      </c>
      <c r="D13" s="51">
        <f t="shared" ref="D13:E13" si="4">D14+D15+D16+D17</f>
        <v>42014</v>
      </c>
      <c r="E13" s="51">
        <f t="shared" si="4"/>
        <v>44042</v>
      </c>
      <c r="F13" s="51">
        <f t="shared" ref="F13:F17" si="5">E13/C13*100</f>
        <v>85.262988754082443</v>
      </c>
      <c r="G13" s="51">
        <f t="shared" si="3"/>
        <v>104.82696244109107</v>
      </c>
      <c r="H13" s="64" t="s">
        <v>75</v>
      </c>
      <c r="I13" s="11"/>
      <c r="J13" s="30"/>
      <c r="K13" s="30"/>
      <c r="L13" s="30"/>
      <c r="M13" s="31"/>
      <c r="N13" s="31"/>
      <c r="O13" s="31"/>
    </row>
    <row r="14" spans="1:15" s="32" customFormat="1" ht="182.25" x14ac:dyDescent="0.3">
      <c r="A14" s="13" t="s">
        <v>42</v>
      </c>
      <c r="B14" s="12" t="s">
        <v>43</v>
      </c>
      <c r="C14" s="50">
        <v>49041.7</v>
      </c>
      <c r="D14" s="50">
        <v>38691.599999999999</v>
      </c>
      <c r="E14" s="50">
        <v>39421.5</v>
      </c>
      <c r="F14" s="50">
        <f t="shared" si="5"/>
        <v>80.383632704412776</v>
      </c>
      <c r="G14" s="50">
        <f t="shared" si="3"/>
        <v>101.8864559749403</v>
      </c>
      <c r="H14" s="59" t="s">
        <v>58</v>
      </c>
      <c r="I14" s="11"/>
      <c r="J14" s="30"/>
      <c r="K14" s="30"/>
      <c r="L14" s="30"/>
      <c r="M14" s="31"/>
      <c r="N14" s="31"/>
      <c r="O14" s="31"/>
    </row>
    <row r="15" spans="1:15" s="32" customFormat="1" ht="60.75" x14ac:dyDescent="0.3">
      <c r="A15" s="13" t="s">
        <v>54</v>
      </c>
      <c r="B15" s="12" t="s">
        <v>55</v>
      </c>
      <c r="C15" s="50">
        <v>0</v>
      </c>
      <c r="D15" s="50">
        <v>3.8000000000000003</v>
      </c>
      <c r="E15" s="50">
        <v>4.2</v>
      </c>
      <c r="F15" s="50">
        <v>0</v>
      </c>
      <c r="G15" s="50">
        <f t="shared" si="3"/>
        <v>110.52631578947367</v>
      </c>
      <c r="H15" s="60" t="s">
        <v>56</v>
      </c>
      <c r="I15" s="9"/>
      <c r="J15" s="30"/>
      <c r="K15" s="30"/>
      <c r="L15" s="30"/>
      <c r="M15" s="31"/>
      <c r="N15" s="31"/>
      <c r="O15" s="31"/>
    </row>
    <row r="16" spans="1:15" s="32" customFormat="1" ht="121.5" x14ac:dyDescent="0.3">
      <c r="A16" s="13" t="s">
        <v>44</v>
      </c>
      <c r="B16" s="12" t="s">
        <v>45</v>
      </c>
      <c r="C16" s="50">
        <v>1043.9000000000001</v>
      </c>
      <c r="D16" s="50">
        <v>1749.9</v>
      </c>
      <c r="E16" s="50">
        <v>1749.9</v>
      </c>
      <c r="F16" s="50">
        <f t="shared" si="5"/>
        <v>167.63099913784845</v>
      </c>
      <c r="G16" s="50">
        <f t="shared" si="3"/>
        <v>100</v>
      </c>
      <c r="H16" s="60" t="s">
        <v>69</v>
      </c>
      <c r="I16" s="11"/>
      <c r="J16" s="30"/>
      <c r="K16" s="30"/>
      <c r="L16" s="30"/>
      <c r="M16" s="31"/>
      <c r="N16" s="31"/>
      <c r="O16" s="31"/>
    </row>
    <row r="17" spans="1:15" s="32" customFormat="1" ht="121.5" x14ac:dyDescent="0.3">
      <c r="A17" s="13" t="s">
        <v>46</v>
      </c>
      <c r="B17" s="12" t="s">
        <v>47</v>
      </c>
      <c r="C17" s="50">
        <v>1568.7</v>
      </c>
      <c r="D17" s="50">
        <v>1568.7</v>
      </c>
      <c r="E17" s="50">
        <v>2866.4</v>
      </c>
      <c r="F17" s="50">
        <f t="shared" si="5"/>
        <v>182.72454898960925</v>
      </c>
      <c r="G17" s="50">
        <f t="shared" si="3"/>
        <v>182.72454898960925</v>
      </c>
      <c r="H17" s="60" t="s">
        <v>59</v>
      </c>
      <c r="I17" s="57" t="s">
        <v>57</v>
      </c>
      <c r="J17" s="30"/>
      <c r="K17" s="30"/>
      <c r="L17" s="30"/>
      <c r="M17" s="31"/>
      <c r="N17" s="31"/>
      <c r="O17" s="31"/>
    </row>
    <row r="18" spans="1:15" ht="40.5" x14ac:dyDescent="0.3">
      <c r="A18" s="5" t="s">
        <v>11</v>
      </c>
      <c r="B18" s="6" t="s">
        <v>12</v>
      </c>
      <c r="C18" s="51">
        <f>C19+C20+C21</f>
        <v>15180.4</v>
      </c>
      <c r="D18" s="51">
        <f t="shared" ref="D18:E18" si="6">D19+D20+D21</f>
        <v>16539.3</v>
      </c>
      <c r="E18" s="51">
        <f t="shared" si="6"/>
        <v>16751.7</v>
      </c>
      <c r="F18" s="51">
        <f t="shared" si="2"/>
        <v>110.35084714500279</v>
      </c>
      <c r="G18" s="51">
        <f t="shared" si="3"/>
        <v>101.28421396310607</v>
      </c>
      <c r="H18" s="9"/>
      <c r="I18" s="7"/>
      <c r="J18" s="27"/>
      <c r="K18" s="27"/>
      <c r="L18" s="27"/>
      <c r="M18" s="28"/>
      <c r="N18" s="28"/>
      <c r="O18" s="28"/>
    </row>
    <row r="19" spans="1:15" ht="121.5" x14ac:dyDescent="0.3">
      <c r="A19" s="13" t="s">
        <v>48</v>
      </c>
      <c r="B19" s="8" t="s">
        <v>49</v>
      </c>
      <c r="C19" s="50">
        <v>360.5</v>
      </c>
      <c r="D19" s="50">
        <v>726.7</v>
      </c>
      <c r="E19" s="50">
        <v>917.3</v>
      </c>
      <c r="F19" s="50">
        <f t="shared" si="2"/>
        <v>254.45214979195558</v>
      </c>
      <c r="G19" s="50">
        <f>E19/D19*100</f>
        <v>126.22815467180403</v>
      </c>
      <c r="H19" s="60" t="s">
        <v>62</v>
      </c>
      <c r="I19" s="60" t="s">
        <v>63</v>
      </c>
      <c r="J19" s="27"/>
      <c r="K19" s="27"/>
      <c r="L19" s="27"/>
      <c r="M19" s="28"/>
      <c r="N19" s="28"/>
      <c r="O19" s="28"/>
    </row>
    <row r="20" spans="1:15" ht="405" x14ac:dyDescent="0.3">
      <c r="A20" s="13" t="s">
        <v>13</v>
      </c>
      <c r="B20" s="8" t="s">
        <v>14</v>
      </c>
      <c r="C20" s="50">
        <v>5601.4</v>
      </c>
      <c r="D20" s="50">
        <v>6567.1</v>
      </c>
      <c r="E20" s="50">
        <v>6022.8</v>
      </c>
      <c r="F20" s="50">
        <f t="shared" si="2"/>
        <v>107.52311922019496</v>
      </c>
      <c r="G20" s="50">
        <f>E20/D20*100</f>
        <v>91.711714455391274</v>
      </c>
      <c r="H20" s="66" t="s">
        <v>77</v>
      </c>
      <c r="I20" s="59" t="s">
        <v>76</v>
      </c>
      <c r="J20" s="27"/>
      <c r="K20" s="27"/>
      <c r="L20" s="27"/>
      <c r="M20" s="28"/>
      <c r="N20" s="29"/>
      <c r="O20" s="29"/>
    </row>
    <row r="21" spans="1:15" ht="182.25" x14ac:dyDescent="0.3">
      <c r="A21" s="13" t="s">
        <v>50</v>
      </c>
      <c r="B21" s="8" t="s">
        <v>51</v>
      </c>
      <c r="C21" s="50">
        <v>9218.5</v>
      </c>
      <c r="D21" s="50">
        <v>9245.5</v>
      </c>
      <c r="E21" s="50">
        <v>9811.6</v>
      </c>
      <c r="F21" s="50">
        <f t="shared" si="2"/>
        <v>106.43380159461952</v>
      </c>
      <c r="G21" s="50">
        <f>E21/D21*100</f>
        <v>106.12297874641719</v>
      </c>
      <c r="H21" s="61" t="s">
        <v>60</v>
      </c>
      <c r="I21" s="62" t="s">
        <v>78</v>
      </c>
      <c r="J21" s="27"/>
      <c r="K21" s="27"/>
      <c r="L21" s="27"/>
      <c r="M21" s="28"/>
      <c r="N21" s="28"/>
      <c r="O21" s="28"/>
    </row>
    <row r="22" spans="1:15" ht="121.5" x14ac:dyDescent="0.3">
      <c r="A22" s="34"/>
      <c r="B22" s="14" t="s">
        <v>24</v>
      </c>
      <c r="C22" s="51">
        <v>276.10000000000002</v>
      </c>
      <c r="D22" s="51">
        <v>142</v>
      </c>
      <c r="E22" s="51">
        <v>147.4</v>
      </c>
      <c r="F22" s="51">
        <f>E22/C22*100</f>
        <v>53.386454183266927</v>
      </c>
      <c r="G22" s="51">
        <f t="shared" si="3"/>
        <v>103.80281690140845</v>
      </c>
      <c r="H22" s="63" t="s">
        <v>61</v>
      </c>
      <c r="I22" s="48"/>
      <c r="J22" s="27"/>
      <c r="K22" s="27"/>
      <c r="L22" s="27"/>
      <c r="M22" s="28"/>
      <c r="N22" s="28"/>
      <c r="O22" s="28"/>
    </row>
    <row r="23" spans="1:15" ht="324" x14ac:dyDescent="0.3">
      <c r="A23" s="35"/>
      <c r="B23" s="14" t="s">
        <v>23</v>
      </c>
      <c r="C23" s="51">
        <v>446772.4</v>
      </c>
      <c r="D23" s="51">
        <v>535806.19999999995</v>
      </c>
      <c r="E23" s="51">
        <v>593157.80000000005</v>
      </c>
      <c r="F23" s="51">
        <f>E23/C23*100</f>
        <v>132.76509471041632</v>
      </c>
      <c r="G23" s="51">
        <f>E23/D23*100</f>
        <v>110.70379551412435</v>
      </c>
      <c r="H23" s="65" t="s">
        <v>70</v>
      </c>
      <c r="I23" s="65" t="s">
        <v>72</v>
      </c>
      <c r="J23" s="27"/>
      <c r="K23" s="27"/>
      <c r="L23" s="27"/>
      <c r="M23" s="28"/>
      <c r="N23" s="28"/>
      <c r="O23" s="28"/>
    </row>
    <row r="24" spans="1:15" ht="40.5" x14ac:dyDescent="0.3">
      <c r="A24" s="5" t="s">
        <v>15</v>
      </c>
      <c r="B24" s="6" t="s">
        <v>25</v>
      </c>
      <c r="C24" s="54">
        <f>C25+C30</f>
        <v>3281343.1000000006</v>
      </c>
      <c r="D24" s="54">
        <f>D25+D30</f>
        <v>3619155.0999999996</v>
      </c>
      <c r="E24" s="54">
        <f>E25+E30</f>
        <v>3508300.4</v>
      </c>
      <c r="F24" s="51">
        <f t="shared" si="2"/>
        <v>106.91659765783102</v>
      </c>
      <c r="G24" s="51">
        <f t="shared" si="3"/>
        <v>96.937000572315895</v>
      </c>
      <c r="H24" s="9"/>
      <c r="I24" s="7"/>
      <c r="J24" s="27"/>
      <c r="K24" s="27"/>
      <c r="L24" s="27"/>
      <c r="M24" s="28"/>
      <c r="N24" s="28"/>
      <c r="O24" s="28"/>
    </row>
    <row r="25" spans="1:15" ht="121.5" x14ac:dyDescent="0.3">
      <c r="A25" s="15" t="s">
        <v>16</v>
      </c>
      <c r="B25" s="16" t="s">
        <v>17</v>
      </c>
      <c r="C25" s="54">
        <f>C26+C27+C28+C29</f>
        <v>3281343.1000000006</v>
      </c>
      <c r="D25" s="54">
        <f>D26+D27+D28+D29</f>
        <v>3392736.1999999997</v>
      </c>
      <c r="E25" s="51">
        <f>E26+E27+E28+E29</f>
        <v>3281912.6999999997</v>
      </c>
      <c r="F25" s="51">
        <f>E25/C25*100</f>
        <v>100.01735874556974</v>
      </c>
      <c r="G25" s="51">
        <f t="shared" si="3"/>
        <v>96.733506719443724</v>
      </c>
      <c r="H25" s="9"/>
      <c r="I25" s="7"/>
      <c r="J25" s="27"/>
      <c r="K25" s="27"/>
      <c r="L25" s="27"/>
      <c r="M25" s="28"/>
      <c r="N25" s="28"/>
      <c r="O25" s="28"/>
    </row>
    <row r="26" spans="1:15" s="33" customFormat="1" ht="222.75" x14ac:dyDescent="0.3">
      <c r="A26" s="17" t="s">
        <v>31</v>
      </c>
      <c r="B26" s="18" t="s">
        <v>21</v>
      </c>
      <c r="C26" s="55">
        <v>136896.4</v>
      </c>
      <c r="D26" s="55">
        <v>158054.80000000002</v>
      </c>
      <c r="E26" s="50">
        <v>158054.79999999999</v>
      </c>
      <c r="F26" s="50">
        <f t="shared" si="2"/>
        <v>115.45577531622453</v>
      </c>
      <c r="G26" s="50">
        <f>E26/D26*100</f>
        <v>99.999999999999972</v>
      </c>
      <c r="H26" s="59" t="s">
        <v>65</v>
      </c>
      <c r="I26" s="43"/>
      <c r="J26" s="36"/>
      <c r="K26" s="36"/>
      <c r="L26" s="36"/>
      <c r="M26" s="37"/>
      <c r="N26" s="37"/>
      <c r="O26" s="37"/>
    </row>
    <row r="27" spans="1:15" s="33" customFormat="1" ht="384.75" x14ac:dyDescent="0.3">
      <c r="A27" s="17" t="s">
        <v>32</v>
      </c>
      <c r="B27" s="19" t="s">
        <v>18</v>
      </c>
      <c r="C27" s="55">
        <v>803773.6</v>
      </c>
      <c r="D27" s="55">
        <v>839725.4</v>
      </c>
      <c r="E27" s="50">
        <v>753053</v>
      </c>
      <c r="F27" s="50">
        <f>E27/C27*100</f>
        <v>93.689690728832105</v>
      </c>
      <c r="G27" s="50">
        <f>E27/D27*100</f>
        <v>89.678482989796422</v>
      </c>
      <c r="H27" s="59" t="s">
        <v>66</v>
      </c>
      <c r="I27" s="63" t="s">
        <v>73</v>
      </c>
      <c r="J27" s="36"/>
      <c r="K27" s="36"/>
      <c r="L27" s="36"/>
      <c r="M27" s="37"/>
      <c r="N27" s="37"/>
      <c r="O27" s="37"/>
    </row>
    <row r="28" spans="1:15" s="33" customFormat="1" ht="60.75" x14ac:dyDescent="0.3">
      <c r="A28" s="17" t="s">
        <v>33</v>
      </c>
      <c r="B28" s="19" t="s">
        <v>22</v>
      </c>
      <c r="C28" s="55">
        <v>2252330.4000000004</v>
      </c>
      <c r="D28" s="55">
        <v>2255656.0999999996</v>
      </c>
      <c r="E28" s="50">
        <v>2231485</v>
      </c>
      <c r="F28" s="50">
        <f t="shared" si="2"/>
        <v>99.074496352755332</v>
      </c>
      <c r="G28" s="50">
        <f t="shared" si="3"/>
        <v>98.928422643859605</v>
      </c>
      <c r="H28" s="43"/>
      <c r="I28" s="43"/>
      <c r="J28" s="36"/>
      <c r="K28" s="36"/>
      <c r="L28" s="36"/>
      <c r="M28" s="37"/>
      <c r="N28" s="37"/>
      <c r="O28" s="38"/>
    </row>
    <row r="29" spans="1:15" s="33" customFormat="1" ht="409.5" x14ac:dyDescent="0.3">
      <c r="A29" s="17" t="s">
        <v>34</v>
      </c>
      <c r="B29" s="19" t="s">
        <v>19</v>
      </c>
      <c r="C29" s="55">
        <v>88342.7</v>
      </c>
      <c r="D29" s="55">
        <v>139299.90000000002</v>
      </c>
      <c r="E29" s="50">
        <v>139319.9</v>
      </c>
      <c r="F29" s="50">
        <f>E29/C29*100</f>
        <v>157.70391894293473</v>
      </c>
      <c r="G29" s="50">
        <f>E29/D29*100</f>
        <v>100.01435751210157</v>
      </c>
      <c r="H29" s="63" t="s">
        <v>71</v>
      </c>
      <c r="I29" s="43"/>
      <c r="J29" s="36"/>
      <c r="K29" s="36"/>
      <c r="L29" s="36"/>
      <c r="M29" s="37"/>
      <c r="N29" s="37"/>
      <c r="O29" s="37"/>
    </row>
    <row r="30" spans="1:15" ht="99.75" customHeight="1" x14ac:dyDescent="0.3">
      <c r="A30" s="34"/>
      <c r="B30" s="16" t="s">
        <v>26</v>
      </c>
      <c r="C30" s="54">
        <v>0</v>
      </c>
      <c r="D30" s="54">
        <v>226418.9</v>
      </c>
      <c r="E30" s="51">
        <v>226387.7</v>
      </c>
      <c r="F30" s="50">
        <v>0</v>
      </c>
      <c r="G30" s="51">
        <f t="shared" si="3"/>
        <v>99.986220231614951</v>
      </c>
      <c r="H30" s="57" t="s">
        <v>67</v>
      </c>
      <c r="I30" s="7"/>
      <c r="J30" s="27"/>
      <c r="K30" s="27"/>
      <c r="L30" s="27"/>
      <c r="M30" s="28"/>
      <c r="N30" s="28"/>
      <c r="O30" s="28"/>
    </row>
    <row r="31" spans="1:15" x14ac:dyDescent="0.3">
      <c r="A31" s="34"/>
      <c r="B31" s="6" t="s">
        <v>36</v>
      </c>
      <c r="C31" s="54">
        <f>C24+C8</f>
        <v>5550579.8000000007</v>
      </c>
      <c r="D31" s="54">
        <f>D24+D8</f>
        <v>6149785.1999999993</v>
      </c>
      <c r="E31" s="54">
        <f>E24+E8</f>
        <v>6271000.8000000007</v>
      </c>
      <c r="F31" s="51">
        <f t="shared" si="2"/>
        <v>112.97920264113669</v>
      </c>
      <c r="G31" s="51">
        <f t="shared" si="3"/>
        <v>101.97105420852751</v>
      </c>
      <c r="H31" s="42"/>
      <c r="I31" s="7"/>
      <c r="J31" s="27"/>
      <c r="K31" s="27"/>
      <c r="L31" s="27"/>
      <c r="M31" s="28"/>
      <c r="N31" s="28"/>
      <c r="O31" s="28"/>
    </row>
    <row r="37" spans="8:8" x14ac:dyDescent="0.3">
      <c r="H37" s="44"/>
    </row>
    <row r="39" spans="8:8" ht="15.75" customHeight="1" x14ac:dyDescent="0.3">
      <c r="H39" s="46"/>
    </row>
    <row r="40" spans="8:8" ht="12.75" customHeight="1" x14ac:dyDescent="0.3">
      <c r="H40" s="46"/>
    </row>
    <row r="41" spans="8:8" ht="12.75" customHeight="1" x14ac:dyDescent="0.3">
      <c r="H41" s="46"/>
    </row>
    <row r="42" spans="8:8" ht="12.75" customHeight="1" x14ac:dyDescent="0.3">
      <c r="H42" s="46"/>
    </row>
    <row r="43" spans="8:8" ht="12.75" customHeight="1" x14ac:dyDescent="0.3">
      <c r="H43" s="46"/>
    </row>
    <row r="44" spans="8:8" ht="12.75" customHeight="1" x14ac:dyDescent="0.3">
      <c r="H44" s="46"/>
    </row>
    <row r="45" spans="8:8" ht="12.75" customHeight="1" x14ac:dyDescent="0.3">
      <c r="H45" s="46"/>
    </row>
    <row r="46" spans="8:8" ht="12.75" customHeight="1" x14ac:dyDescent="0.3">
      <c r="H46" s="46"/>
    </row>
    <row r="47" spans="8:8" ht="12.75" customHeight="1" x14ac:dyDescent="0.3">
      <c r="H47" s="46"/>
    </row>
  </sheetData>
  <mergeCells count="1">
    <mergeCell ref="A4:I4"/>
  </mergeCells>
  <pageMargins left="0.78740157480314965" right="0.19685039370078741" top="0.59055118110236227" bottom="0.19685039370078741" header="0.39370078740157483" footer="0.31496062992125984"/>
  <pageSetup paperSize="8" scale="50" firstPageNumber="12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1.1</vt:lpstr>
      <vt:lpstr>'приложение 1.1'!Заголовки_для_печати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Мирончик Мария Викторовна</dc:creator>
  <cp:lastModifiedBy>Харисова Р.В.</cp:lastModifiedBy>
  <cp:lastPrinted>2025-04-21T09:02:11Z</cp:lastPrinted>
  <dcterms:created xsi:type="dcterms:W3CDTF">2015-05-28T06:37:41Z</dcterms:created>
  <dcterms:modified xsi:type="dcterms:W3CDTF">2026-04-03T09:32:45Z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